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355"/>
  </bookViews>
  <sheets>
    <sheet name="Mẫu 1C- GV" sheetId="1" r:id="rId1"/>
  </sheets>
  <definedNames>
    <definedName name="_xlnm._FilterDatabase" localSheetId="0" hidden="1">'Mẫu 1C- GV'!$A$11:$H$54</definedName>
    <definedName name="_xlnm.Print_Area" localSheetId="0">'Mẫu 1C- GV'!$A$1:$H$78</definedName>
    <definedName name="_xlnm.Print_Titles" localSheetId="0">'Mẫu 1C- GV'!$11:$11</definedName>
  </definedNames>
  <calcPr calcId="144525"/>
</workbook>
</file>

<file path=xl/calcChain.xml><?xml version="1.0" encoding="utf-8"?>
<calcChain xmlns="http://schemas.openxmlformats.org/spreadsheetml/2006/main">
  <c r="H61" i="1" l="1"/>
  <c r="H60" i="1"/>
  <c r="H59" i="1"/>
  <c r="H58" i="1"/>
  <c r="E54" i="1"/>
  <c r="F47" i="1"/>
  <c r="F43" i="1"/>
  <c r="E43" i="1"/>
  <c r="F37" i="1"/>
  <c r="E37" i="1"/>
  <c r="F33" i="1"/>
  <c r="F32" i="1" s="1"/>
  <c r="F54" i="1" s="1"/>
  <c r="E33" i="1"/>
  <c r="E32" i="1"/>
  <c r="E29" i="1"/>
  <c r="F25" i="1"/>
  <c r="E25" i="1"/>
  <c r="F24" i="1"/>
  <c r="E24" i="1"/>
  <c r="F18" i="1"/>
  <c r="E18" i="1"/>
  <c r="F14" i="1"/>
  <c r="E14" i="1"/>
  <c r="F13" i="1"/>
  <c r="E13" i="1"/>
</calcChain>
</file>

<file path=xl/sharedStrings.xml><?xml version="1.0" encoding="utf-8"?>
<sst xmlns="http://schemas.openxmlformats.org/spreadsheetml/2006/main" count="114" uniqueCount="103">
  <si>
    <t>Mẫu (1+3) C</t>
  </si>
  <si>
    <r>
      <rPr>
        <sz val="13"/>
        <color indexed="8"/>
        <rFont val="Times New Roman"/>
      </rPr>
      <t xml:space="preserve">UBND THÀNH PHỐ HỒ CHÍ MINH
</t>
    </r>
    <r>
      <rPr>
        <b/>
        <sz val="13"/>
        <color indexed="8"/>
        <rFont val="Times New Roman"/>
      </rPr>
      <t>TRƯỜNG CAO ĐẲNG LÝ TỰ TRỌNG
THÀNH PHỐ HỒ CHÍ MINH</t>
    </r>
  </si>
  <si>
    <t>CỘNG HÒA XÃ HỘI CHỦ NGHĨA VIỆT NAM
Độc lập - Tự do - Hạnh phúc</t>
  </si>
  <si>
    <t>BÁO CÁO TỰ ĐÁNH GIÁ KẾT QUẢ CÔNG TÁC CỦA CÁ NHÂN
Kỳ đánh giá:  Quý 1/2019</t>
  </si>
  <si>
    <t>Họ và tên: Trần Hồng Thảo</t>
  </si>
  <si>
    <t>Chức vụ: Giảng viên; Bí thư liên cho đoàn khoa</t>
  </si>
  <si>
    <r>
      <t>Đơn vị công tác</t>
    </r>
    <r>
      <rPr>
        <b/>
        <i/>
        <sz val="12"/>
        <color rgb="FF000000"/>
        <rFont val="Times New Roman"/>
      </rPr>
      <t xml:space="preserve"> (phòng, khoa…): Khoa công nghệ may thời trang</t>
    </r>
  </si>
  <si>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</si>
  <si>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</si>
  <si>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</si>
  <si>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</si>
  <si>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</si>
  <si>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</si>
  <si>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</si>
  <si>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</si>
  <si>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</si>
  <si>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</si>
  <si>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</si>
  <si>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</si>
  <si>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</si>
  <si>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</si>
  <si>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</si>
  <si>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</si>
  <si>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</si>
  <si>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</si>
  <si>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t>Đảm bảo ngày công kế hoạch (thực hiện đúng lịch giảng dạy, lịch họp, không xin nghỉ hoặc chuyển đổi lịch vì lý do cá nhân) (1đ); Nghỉ/vắng/ thay đổi lịch (kể cả có phép) dưới 3 lần (0,5đ); từ 3 lần trở lên (0đ)</t>
  </si>
  <si>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</si>
  <si>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</si>
  <si>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</si>
  <si>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</si>
  <si>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</si>
  <si>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</si>
  <si>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</si>
  <si>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</si>
  <si>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</si>
  <si>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</si>
  <si>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</si>
  <si>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Trưởng đơn vị</t>
  </si>
  <si>
    <t>1.6</t>
  </si>
  <si>
    <t>Thực hiện  đúng hạn các kế hoạch của của khoa, của trường; trễ hạn 01 lần (-0,5đ); không thực hiện hoặc không hoàn thành đúng tiến độ các nhiệm vụ được giao từ 02 lần trở lên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</si>
  <si>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</si>
  <si>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</si>
  <si>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Phong cách ứng xử: Thái độ niềm nở, nhã nhặn, có sự hợp tác, lắng nghe ý kiến, giải thích, hướng dẫn rõ ràng, cụ thể về các quy định liên quan đến giải quyết công việc (7đ)</t>
  </si>
  <si>
    <r>
      <rPr>
        <sz val="13"/>
        <rFont val="Times New Roman"/>
      </rP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rPr>
      <t>sau khi xác minh là sai phạm</t>
    </r>
    <r>
      <rPr>
        <sz val="13"/>
        <rFont val="Times New Roman"/>
      </rPr>
      <t>) 1 lần (1đ); từ 02 lần trở lên (0đ)</t>
    </r>
  </si>
  <si>
    <t>Không gây nhũng nhiễu, phiền hà, trục lợi cá nhân khi xử lý, giải quyết công việc. Vi phạm 1 lần (sau khi kết quả xác minh là sai phạm) (0đ)</t>
  </si>
  <si>
    <t>Thực hiện việc gửi, trả lời thư điện tử đến các đơn vị, cá nhân trong, ngoài trường kịp thời và lịch sự. Bị phê bình, phản ảnh 1 lần (1đ); 2 lần trở lên (0đ)</t>
  </si>
  <si>
    <t>2.2</t>
  </si>
  <si>
    <t>Trang phục, lễ phục nơi công sở: trang phục đúng quy định (3đ)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</si>
  <si>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</si>
  <si>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</si>
  <si>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II</t>
  </si>
  <si>
    <t>Tiêu chí 2: Năng lực và kỹ năng</t>
  </si>
  <si>
    <t>Chủ động nghiên cứu, cập nhật kịp thời các kiến thức pháp luật và chuyên môn nghiệp vụ để tham mưu, tổ chức thực hiện công việc có chất lượng.</t>
  </si>
  <si>
    <t xml:space="preserve">Tham gia đầy đủ các hoạt động chuyên môn tại đơn vị (soạn đề cương, giáo án, chương trình, mô hình học cụ, đề thi, thao giảng, dự giờ, …) </t>
  </si>
  <si>
    <t>Trưởng đơn vị  xác nhận thông qua biên bản họp</t>
  </si>
  <si>
    <t>Cập nhật, ứng dụng công nghệ/ kỹ thuật phục vụ công tác giảng dạy/chủ động đề xuất ý kiến với Trưởng đơn vị vào công việc kịp thời được đơn vị công nhận: 1 lần ghi nhận (1đ), điểm tối đa của tiêu chí (5đ)</t>
  </si>
  <si>
    <t>Nêu minh chứng thì mới có điểm</t>
  </si>
  <si>
    <t>Ứng dụng CNTT/ phần mềm chuyên dùng trong công tác giảng dạy</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</si>
  <si>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</si>
  <si>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chính xác, đầy đủ, đúng hạn về công tác chuyên môn và công tác GVCN/CVHT (2đ); vi phạm 1 lần (1đ); 2 lần trở lên (0đ)</t>
  </si>
  <si>
    <t>Hồ sơ công việc /dụng cụ làm việc ngăn nắp; sạch đẹp, đảm bảo an toàn trong lao động, hồ sơ công việc sắp xếp theo quy định lưu trữ (2đ), bị phê bình, nhắc nhở 1 lần (1đ), 2 lần trở lên (0đ)</t>
  </si>
  <si>
    <t>2.3</t>
  </si>
  <si>
    <t>Thực hiện xây dựng nội bộ đoàn kết (2đ). Cá nhân gây mâu thuẫn 1 lần (1đ); 2 lần trở lên hoặc tham gia vận động gây mất đoàn kết nội bộ trong trường, đơn vị (0đ)</t>
  </si>
  <si>
    <t>2.4</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</si>
  <si>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</si>
  <si>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2.5</t>
  </si>
  <si>
    <t>Thực hiện, hỗ trợ công việc đột xuất do Trưởng đơn vị điều động, phân công được đánh giá đạt hiệu quả</t>
  </si>
  <si>
    <t>Hoàn thành nhiệm vụ vượt tiến độ, có chất lượng và hiệu quả; Sáng tạo, cải tiến phương pháp làm việc, nâng cao hiệu quả công việc.</t>
  </si>
  <si>
    <t>3.1</t>
  </si>
  <si>
    <t>Hoàn thành các công việc vượt tiến độ (ngoài công tác giảng dạy) có chất lượng và hiệu quả, không sai sót chuyên môn: từ 30% đầu công việc trở lên (3đ); từ 20-&lt;30% (2đ); từ 10-&lt;20% (1đ)</t>
  </si>
  <si>
    <t>3.2</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</si>
  <si>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hội giảng cấp ngành trở lên đạt kết quả: 1 sáng kiến/ dự án/1 lần tham gia hội thao, hội thi, hội giảng  (1đ), điểm tối đa (5đ)</t>
  </si>
  <si>
    <t>3.3</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</si>
  <si>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</si>
  <si>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III</t>
  </si>
  <si>
    <r>
      <rPr>
        <b/>
        <sz val="13"/>
        <color rgb="FF0070C0"/>
        <rFont val="Times New Roman"/>
      </rPr>
      <t xml:space="preserve">Tiêu chí 3: Kết quả thực hiện chức trách, nhiệm vụ được giao </t>
    </r>
    <r>
      <rPr>
        <i/>
        <sz val="13"/>
        <color indexed="30"/>
        <rFont val="Times New Roman"/>
      </rPr>
      <t xml:space="preserve">(chỉ điền vào </t>
    </r>
    <r>
      <rPr>
        <b/>
        <i/>
        <sz val="13"/>
        <color indexed="30"/>
        <rFont val="Times New Roman"/>
      </rPr>
      <t>01 dòng</t>
    </r>
    <r>
      <rPr>
        <i/>
        <sz val="13"/>
        <color indexed="30"/>
        <rFont val="Times New Roman"/>
      </rPr>
      <t xml:space="preserve"> </t>
    </r>
    <r>
      <rPr>
        <b/>
        <i/>
        <sz val="13"/>
        <color indexed="30"/>
        <rFont val="Times New Roman"/>
      </rPr>
      <t>duy nhất</t>
    </r>
    <r>
      <rPr>
        <i/>
        <sz val="13"/>
        <color indexed="30"/>
        <rFont val="Times New Roman"/>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</si>
  <si>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</si>
  <si>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</si>
  <si>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</si>
  <si>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</si>
  <si>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</si>
  <si>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</si>
  <si>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</si>
  <si>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</si>
  <si>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</si>
  <si>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</si>
  <si>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rPr>
        <b/>
        <sz val="12"/>
        <color indexed="8"/>
        <rFont val="Times New Roman"/>
      </rPr>
      <t xml:space="preserve">Tự xếp loại
</t>
    </r>
    <r>
      <rPr>
        <sz val="12"/>
        <color indexed="8"/>
        <rFont val="Times New Roman"/>
      </rPr>
      <t>(đánh dấu X)</t>
    </r>
  </si>
  <si>
    <r>
      <rPr>
        <b/>
        <sz val="12"/>
        <color indexed="8"/>
        <rFont val="Times New Roman"/>
      </rPr>
      <t xml:space="preserve">Kết quả phân loại cuối cùng </t>
    </r>
    <r>
      <rPr>
        <sz val="12"/>
        <color indexed="8"/>
        <rFont val="Times New Roman"/>
      </rPr>
      <t>(đánh dấu X)</t>
    </r>
  </si>
  <si>
    <t>Tổng số điểm thực tế đạt được</t>
  </si>
  <si>
    <t>Hoàn thành xuất sắc nhiệm vụ</t>
  </si>
  <si>
    <t>Từ 80 đến 100</t>
  </si>
  <si>
    <t>X</t>
  </si>
  <si>
    <t xml:space="preserve">Hoàn thành tốt nhiệm vụ  </t>
  </si>
  <si>
    <t>Từ 65 đến dưới 80</t>
  </si>
  <si>
    <t>Hoàn thành nhiệm vụ (hoặc hoàn thành nhiệm vụ nhưng còn hạn chế về năng lực)</t>
  </si>
  <si>
    <t>Từ 50 đến dưới 65</t>
  </si>
  <si>
    <t>Không hoàn thành nhiệm vụ</t>
  </si>
  <si>
    <t>Dưới 50 điểm</t>
  </si>
  <si>
    <t>Tp.HCM, ngày…… tháng …… năm 2019</t>
  </si>
  <si>
    <r>
      <rPr>
        <b/>
        <sz val="13"/>
        <color indexed="8"/>
        <rFont val="Times New Roman"/>
      </rPr>
      <t xml:space="preserve">NGƯỜI TỰ ĐÁNH GIÁ
</t>
    </r>
    <r>
      <rPr>
        <i/>
        <sz val="13"/>
        <color indexed="8"/>
        <rFont val="Times New Roman"/>
      </rPr>
      <t>(ký tên và ghi rõ họ tên)</t>
    </r>
  </si>
  <si>
    <t>Ý KIẾN NHẬN XÉT CỦA NGƯỜI CÓ THẨM QUYỀN ĐÁNH GIÁ:</t>
  </si>
  <si>
    <t>…………………………………………………………………………………………………………………………………………………………………………………………………………………………………………………………………………………………………………………………………………………………………………………………………………………………………………………………………………………………………………………………………………………………………..</t>
  </si>
  <si>
    <t>HIỆU TRƯỞNG</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</si>
</sst>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scheme val="minor"/>
    </font>
    <font>
      <b/>
      <sz val="13"/>
      <color indexed="8"/>
      <name val="Times New Roman"/>
    </font>
    <font>
      <b/>
      <sz val="12"/>
      <color indexed="8"/>
      <name val="Times New Roman"/>
    </font>
    <font>
      <sz val="13"/>
      <color indexed="8"/>
      <name val="Times New Roman"/>
    </font>
    <font>
      <b/>
      <i/>
      <sz val="13"/>
      <color indexed="8"/>
      <name val="Times New Roman"/>
    </font>
    <font>
      <i/>
      <sz val="12"/>
      <color indexed="8"/>
      <name val="Times New Roman"/>
    </font>
    <font>
      <sz val="12"/>
      <color indexed="8"/>
      <name val="Times New Roman"/>
    </font>
    <font>
      <b/>
      <i/>
      <sz val="10"/>
      <color indexed="8"/>
      <name val="Times New Roman"/>
    </font>
    <font>
      <b/>
      <sz val="13.5"/>
      <color indexed="8"/>
      <name val="Times New Roman"/>
    </font>
    <font>
      <b/>
      <sz val="14"/>
      <color indexed="8"/>
      <name val="Times New Roman"/>
    </font>
    <font>
      <b/>
      <sz val="12"/>
      <color rgb="FF000000"/>
      <name val="Times New Roman"/>
    </font>
    <font>
      <i/>
      <sz val="9"/>
      <color indexed="8"/>
      <name val="Times New Roman"/>
    </font>
    <font>
      <b/>
      <sz val="13"/>
      <color rgb="FF0070C0"/>
      <name val="Times New Roman"/>
    </font>
    <font>
      <b/>
      <sz val="13"/>
      <color rgb="FF0033CC"/>
      <name val="Times New Roman"/>
    </font>
    <font>
      <sz val="13"/>
      <name val="Times New Roman"/>
    </font>
    <font>
      <sz val="13"/>
      <color rgb="FFFF0000"/>
      <name val="Times New Roman"/>
    </font>
    <font>
      <sz val="11"/>
      <color theme="1"/>
      <name val="Times New Roman"/>
    </font>
    <font>
      <sz val="11"/>
      <color rgb="FFFF0000"/>
      <name val="Times New Roman"/>
    </font>
    <font>
      <b/>
      <i/>
      <sz val="8"/>
      <color indexed="8"/>
      <name val="Times New Roman"/>
    </font>
    <font>
      <sz val="14"/>
      <color indexed="8"/>
      <name val="Times New Roman"/>
    </font>
    <font>
      <i/>
      <sz val="13"/>
      <color indexed="8"/>
      <name val="Times New Roman"/>
    </font>
    <font>
      <b/>
      <i/>
      <sz val="12"/>
      <color rgb="FF000000"/>
      <name val="Times New Roman"/>
    </font>
    <font>
      <i/>
      <sz val="13"/>
      <name val="Times New Roman"/>
    </font>
    <font>
      <i/>
      <sz val="13"/>
      <color indexed="30"/>
      <name val="Times New Roman"/>
    </font>
    <font>
      <b/>
      <i/>
      <sz val="13"/>
      <color indexed="30"/>
      <name val="Times New Roman"/>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89">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Alignment="1" applyProtection="1">
      <alignment horizontal="left"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0" fontId="15"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6" fillId="0" borderId="1" xfId="0" applyFont="1" applyBorder="1" applyAlignment="1" applyProtection="1">
      <alignment vertical="center" wrapText="1"/>
    </xf>
    <xf numFmtId="0" fontId="15" fillId="0"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vertical="center" wrapText="1"/>
    </xf>
    <xf numFmtId="0" fontId="4" fillId="0" borderId="1" xfId="0" applyFont="1" applyFill="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6" fillId="0" borderId="0" xfId="0" applyFont="1" applyFill="1" applyAlignment="1" applyProtection="1">
      <alignment horizontal="center" vertical="center" wrapText="1"/>
    </xf>
    <xf numFmtId="0" fontId="2" fillId="0" borderId="2" xfId="0" applyFont="1" applyFill="1" applyBorder="1" applyAlignment="1" applyProtection="1">
      <alignment horizontal="center" vertical="center" wrapText="1"/>
    </xf>
    <xf numFmtId="0" fontId="19" fillId="0" borderId="2"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20" fillId="0" borderId="0" xfId="0" applyFont="1" applyFill="1" applyAlignment="1" applyProtection="1">
      <alignment vertical="center" wrapText="1"/>
      <protection locked="0"/>
    </xf>
    <xf numFmtId="0" fontId="5" fillId="0" borderId="0" xfId="0" applyFont="1" applyFill="1" applyAlignment="1" applyProtection="1">
      <alignment vertical="center" wrapText="1"/>
      <protection locked="0"/>
    </xf>
    <xf numFmtId="0" fontId="5" fillId="0" borderId="0" xfId="0" applyFont="1" applyFill="1" applyAlignment="1" applyProtection="1">
      <alignment horizontal="left" vertical="center" wrapText="1"/>
      <protection locked="0"/>
    </xf>
    <xf numFmtId="0" fontId="1" fillId="0" borderId="0" xfId="0" applyFont="1" applyFill="1" applyAlignment="1" applyProtection="1">
      <alignment vertical="top" wrapText="1"/>
      <protection locked="0"/>
    </xf>
    <xf numFmtId="0" fontId="11" fillId="0" borderId="1" xfId="0" quotePrefix="1" applyFont="1" applyFill="1" applyBorder="1" applyAlignment="1" applyProtection="1">
      <alignment horizontal="center" vertical="center" wrapText="1"/>
      <protection locked="0"/>
    </xf>
    <xf numFmtId="0" fontId="1" fillId="0" borderId="0" xfId="0" applyFont="1" applyFill="1" applyAlignment="1" applyProtection="1">
      <alignment horizontal="center" vertical="top" wrapText="1"/>
      <protection locked="0"/>
    </xf>
    <xf numFmtId="0" fontId="2"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wrapText="1"/>
      <protection locked="0"/>
    </xf>
    <xf numFmtId="0" fontId="9"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0"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11" fillId="0" borderId="2" xfId="0" quotePrefix="1" applyFont="1" applyFill="1" applyBorder="1" applyAlignment="1" applyProtection="1">
      <alignment horizontal="center" vertical="center" wrapText="1"/>
      <protection locked="0"/>
    </xf>
    <xf numFmtId="0" fontId="11" fillId="0" borderId="3"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4" fillId="0" borderId="2" xfId="0" applyFont="1" applyBorder="1" applyAlignment="1" applyProtection="1">
      <alignment horizontal="justify" vertical="center" wrapText="1"/>
      <protection locked="0"/>
    </xf>
    <xf numFmtId="0" fontId="14" fillId="0" borderId="3" xfId="0" applyFont="1" applyBorder="1" applyAlignment="1" applyProtection="1">
      <alignment horizontal="justify" vertical="center" wrapText="1"/>
      <protection locked="0"/>
    </xf>
    <xf numFmtId="0" fontId="14" fillId="0" borderId="4" xfId="0" applyFont="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3" fillId="0" borderId="2" xfId="0" applyFont="1" applyFill="1" applyBorder="1" applyAlignment="1" applyProtection="1">
      <alignment horizontal="justify" vertical="center" wrapText="1"/>
      <protection locked="0"/>
    </xf>
    <xf numFmtId="0" fontId="3" fillId="0" borderId="3" xfId="0" applyFont="1" applyFill="1" applyBorder="1" applyAlignment="1" applyProtection="1">
      <alignment horizontal="justify" vertical="center" wrapText="1"/>
      <protection locked="0"/>
    </xf>
    <xf numFmtId="0" fontId="3" fillId="0" borderId="4" xfId="0" applyFont="1" applyFill="1" applyBorder="1" applyAlignment="1" applyProtection="1">
      <alignment horizontal="justify"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20" fillId="0" borderId="0" xfId="0" applyFont="1" applyFill="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2680" y="858520"/>
          <a:ext cx="8108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5"/>
        <xdr:cNvCxnSpPr/>
      </xdr:nvCxnSpPr>
      <xdr:spPr>
        <a:xfrm>
          <a:off x="3785870" y="642620"/>
          <a:ext cx="185356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6" workbookViewId="0">
      <selection activeCell="F43" sqref="F43"/>
    </sheetView>
  </sheetViews>
  <sheetFormatPr defaultColWidth="9.140625" defaultRowHeight="15.75" x14ac:dyDescent="0.25"/>
  <cols>
    <col min="1" max="1" width="5.42578125" style="7"/>
    <col min="2" max="2" width="27.140625" style="8" customWidth="1"/>
    <col min="3" max="3" width="12.42578125" style="7" customWidth="1"/>
    <col min="4" max="4" width="8.7109375" style="7" customWidth="1"/>
    <col min="5" max="5" width="9.7109375" style="7" customWidth="1"/>
    <col min="6" max="6" width="10.42578125" style="7" customWidth="1"/>
    <col min="7" max="7" width="10.5703125" style="7" customWidth="1"/>
    <col min="8" max="8" width="11.7109375" style="7" customWidth="1"/>
    <col min="9" max="9" width="4.7109375" style="7" customWidth="1"/>
    <col min="10" max="16384" width="9.140625" style="7"/>
  </cols>
  <sheetData>
    <row r="1" spans="1:8" x14ac:dyDescent="0.25">
      <c r="H1" s="9" t="s">
        <v>0</v>
      </c>
    </row>
    <row r="2" spans="1:8" s="1" customFormat="1" ht="48.75" customHeight="1" x14ac:dyDescent="0.25">
      <c r="A2" s="47" t="s">
        <v>1</v>
      </c>
      <c r="B2" s="47"/>
      <c r="C2" s="47"/>
      <c r="D2" s="48" t="s">
        <v>2</v>
      </c>
      <c r="E2" s="48"/>
      <c r="F2" s="48"/>
      <c r="G2" s="48"/>
      <c r="H2" s="48"/>
    </row>
    <row r="3" spans="1:8" s="1" customFormat="1" ht="8.25" customHeight="1" x14ac:dyDescent="0.25">
      <c r="A3" s="49"/>
      <c r="B3" s="49"/>
      <c r="D3" s="10"/>
      <c r="E3" s="10"/>
      <c r="F3" s="10"/>
      <c r="G3" s="10"/>
      <c r="H3" s="10"/>
    </row>
    <row r="4" spans="1:8" ht="10.15" customHeight="1" x14ac:dyDescent="0.25">
      <c r="B4" s="7"/>
    </row>
    <row r="5" spans="1:8" ht="39.950000000000003" customHeight="1" x14ac:dyDescent="0.25">
      <c r="A5" s="50" t="s">
        <v>3</v>
      </c>
      <c r="B5" s="51"/>
      <c r="C5" s="51"/>
      <c r="D5" s="51"/>
      <c r="E5" s="51"/>
      <c r="F5" s="51"/>
      <c r="G5" s="51"/>
      <c r="H5" s="51"/>
    </row>
    <row r="6" spans="1:8" ht="11.45" customHeight="1" x14ac:dyDescent="0.25"/>
    <row r="7" spans="1:8" s="2" customFormat="1" ht="25.15" customHeight="1" x14ac:dyDescent="0.25">
      <c r="B7" s="52" t="s">
        <v>4</v>
      </c>
      <c r="C7" s="52"/>
      <c r="D7" s="52"/>
      <c r="E7" s="52"/>
      <c r="F7" s="52"/>
      <c r="G7" s="52"/>
      <c r="H7" s="52"/>
    </row>
    <row r="8" spans="1:8" s="2" customFormat="1" ht="25.15" customHeight="1" x14ac:dyDescent="0.25">
      <c r="B8" s="52" t="s">
        <v>5</v>
      </c>
      <c r="C8" s="52"/>
      <c r="D8" s="52"/>
      <c r="E8" s="52"/>
      <c r="F8" s="52"/>
      <c r="G8" s="52"/>
      <c r="H8" s="52"/>
    </row>
    <row r="9" spans="1:8" s="2" customFormat="1" ht="25.15" customHeight="1" x14ac:dyDescent="0.25">
      <c r="B9" s="53" t="s">
        <v>6</v>
      </c>
      <c r="C9" s="52"/>
      <c r="D9" s="52"/>
      <c r="E9" s="52"/>
      <c r="F9" s="52"/>
      <c r="G9" s="52"/>
      <c r="H9" s="52"/>
    </row>
    <row r="10" spans="1:8" s="2" customFormat="1" ht="13.5" customHeight="1" x14ac:dyDescent="0.25">
      <c r="B10" s="11"/>
      <c r="C10" s="11"/>
    </row>
    <row r="11" spans="1:8" s="1" customFormat="1" ht="64.5" customHeight="1" x14ac:dyDescent="0.25">
      <c r="A11" s="12" t="s">
        <v>7</v>
      </c>
      <c r="B11" s="54" t="s">
        <v>8</v>
      </c>
      <c r="C11" s="54"/>
      <c r="D11" s="54"/>
      <c r="E11" s="12" t="s">
        <v>9</v>
      </c>
      <c r="F11" s="13" t="s">
        <v>10</v>
      </c>
      <c r="G11" s="13" t="s">
        <v>11</v>
      </c>
      <c r="H11" s="12" t="s">
        <v>12</v>
      </c>
    </row>
    <row r="12" spans="1:8" s="1" customFormat="1" ht="15" customHeight="1" x14ac:dyDescent="0.25">
      <c r="A12" s="46" t="s">
        <v>13</v>
      </c>
      <c r="B12" s="55" t="s">
        <v>14</v>
      </c>
      <c r="C12" s="56"/>
      <c r="D12" s="57"/>
      <c r="E12" s="46" t="s">
        <v>15</v>
      </c>
      <c r="F12" s="46" t="s">
        <v>16</v>
      </c>
      <c r="G12" s="46" t="s">
        <v>17</v>
      </c>
      <c r="H12" s="46" t="s">
        <v>18</v>
      </c>
    </row>
    <row r="13" spans="1:8" s="1" customFormat="1" ht="33" customHeight="1" x14ac:dyDescent="0.25">
      <c r="A13" s="12" t="s">
        <v>19</v>
      </c>
      <c r="B13" s="58" t="s">
        <v>20</v>
      </c>
      <c r="C13" s="58"/>
      <c r="D13" s="58"/>
      <c r="E13" s="14">
        <f>E14+E24</f>
        <v>20</v>
      </c>
      <c r="F13" s="15">
        <f>F14+F24</f>
        <v>20</v>
      </c>
      <c r="G13" s="16"/>
      <c r="H13" s="12"/>
    </row>
    <row r="14" spans="1:8" s="3" customFormat="1" ht="36" customHeight="1" x14ac:dyDescent="0.25">
      <c r="A14" s="17">
        <v>1</v>
      </c>
      <c r="B14" s="58" t="s">
        <v>21</v>
      </c>
      <c r="C14" s="58"/>
      <c r="D14" s="58"/>
      <c r="E14" s="18">
        <f>E15+E16+E17+E18+E22+E23</f>
        <v>10</v>
      </c>
      <c r="F14" s="19">
        <f>F15+F16+F17+F18+F22+F23</f>
        <v>10</v>
      </c>
      <c r="G14" s="20"/>
      <c r="H14" s="17"/>
    </row>
    <row r="15" spans="1:8" s="4" customFormat="1" ht="124.5" customHeight="1" x14ac:dyDescent="0.25">
      <c r="A15" s="17" t="s">
        <v>22</v>
      </c>
      <c r="B15" s="59" t="s">
        <v>23</v>
      </c>
      <c r="C15" s="60"/>
      <c r="D15" s="61"/>
      <c r="E15" s="17">
        <v>1</v>
      </c>
      <c r="F15" s="21">
        <v>1</v>
      </c>
      <c r="G15" s="22"/>
      <c r="H15" s="23"/>
    </row>
    <row r="16" spans="1:8" s="5" customFormat="1" ht="90.75" customHeight="1" x14ac:dyDescent="0.25">
      <c r="A16" s="17" t="s">
        <v>24</v>
      </c>
      <c r="B16" s="59" t="s">
        <v>25</v>
      </c>
      <c r="C16" s="60"/>
      <c r="D16" s="61"/>
      <c r="E16" s="17">
        <v>1</v>
      </c>
      <c r="F16" s="21">
        <v>1</v>
      </c>
      <c r="G16" s="24"/>
      <c r="H16" s="25"/>
    </row>
    <row r="17" spans="1:8" s="5" customFormat="1" ht="100.5" customHeight="1" x14ac:dyDescent="0.25">
      <c r="A17" s="17" t="s">
        <v>26</v>
      </c>
      <c r="B17" s="59" t="s">
        <v>27</v>
      </c>
      <c r="C17" s="60"/>
      <c r="D17" s="61"/>
      <c r="E17" s="17">
        <v>1</v>
      </c>
      <c r="F17" s="21">
        <v>1</v>
      </c>
      <c r="G17" s="24"/>
      <c r="H17" s="25"/>
    </row>
    <row r="18" spans="1:8" s="5" customFormat="1" ht="38.25" customHeight="1" x14ac:dyDescent="0.25">
      <c r="A18" s="17" t="s">
        <v>28</v>
      </c>
      <c r="B18" s="59" t="s">
        <v>29</v>
      </c>
      <c r="C18" s="60"/>
      <c r="D18" s="61"/>
      <c r="E18" s="17">
        <f>E19+E20+E21</f>
        <v>3</v>
      </c>
      <c r="F18" s="17">
        <f>F19+F20+F21</f>
        <v>3</v>
      </c>
      <c r="G18" s="24"/>
      <c r="H18" s="25"/>
    </row>
    <row r="19" spans="1:8" s="5" customFormat="1" ht="48.75" customHeight="1" x14ac:dyDescent="0.25">
      <c r="A19" s="26" t="s">
        <v>30</v>
      </c>
      <c r="B19" s="59" t="s">
        <v>31</v>
      </c>
      <c r="C19" s="60"/>
      <c r="D19" s="61"/>
      <c r="E19" s="26">
        <v>1</v>
      </c>
      <c r="F19" s="21">
        <v>1</v>
      </c>
      <c r="G19" s="24"/>
      <c r="H19" s="25"/>
    </row>
    <row r="20" spans="1:8" s="5" customFormat="1" ht="73.5" customHeight="1" x14ac:dyDescent="0.25">
      <c r="A20" s="26" t="s">
        <v>32</v>
      </c>
      <c r="B20" s="59" t="s">
        <v>33</v>
      </c>
      <c r="C20" s="60"/>
      <c r="D20" s="61"/>
      <c r="E20" s="26">
        <v>1</v>
      </c>
      <c r="F20" s="21">
        <v>1</v>
      </c>
      <c r="G20" s="27"/>
      <c r="H20" s="25"/>
    </row>
    <row r="21" spans="1:8" s="5" customFormat="1" ht="67.5" customHeight="1" x14ac:dyDescent="0.25">
      <c r="A21" s="17" t="s">
        <v>34</v>
      </c>
      <c r="B21" s="59" t="s">
        <v>35</v>
      </c>
      <c r="C21" s="60"/>
      <c r="D21" s="61"/>
      <c r="E21" s="17">
        <v>1</v>
      </c>
      <c r="F21" s="28">
        <v>1</v>
      </c>
      <c r="G21" s="29"/>
      <c r="H21" s="25"/>
    </row>
    <row r="22" spans="1:8" s="5" customFormat="1" ht="38.25" customHeight="1" x14ac:dyDescent="0.25">
      <c r="A22" s="17" t="s">
        <v>36</v>
      </c>
      <c r="B22" s="59" t="s">
        <v>37</v>
      </c>
      <c r="C22" s="60"/>
      <c r="D22" s="61"/>
      <c r="E22" s="17">
        <v>3</v>
      </c>
      <c r="F22" s="28">
        <v>3</v>
      </c>
      <c r="G22" s="29"/>
      <c r="H22" s="30"/>
    </row>
    <row r="23" spans="1:8" s="5" customFormat="1" ht="67.5" customHeight="1" x14ac:dyDescent="0.25">
      <c r="A23" s="17" t="s">
        <v>38</v>
      </c>
      <c r="B23" s="59" t="s">
        <v>39</v>
      </c>
      <c r="C23" s="60"/>
      <c r="D23" s="61"/>
      <c r="E23" s="17">
        <v>1</v>
      </c>
      <c r="F23" s="21">
        <v>1</v>
      </c>
      <c r="G23" s="24"/>
      <c r="H23" s="25"/>
    </row>
    <row r="24" spans="1:8" s="3" customFormat="1" ht="115.5" customHeight="1" x14ac:dyDescent="0.25">
      <c r="A24" s="17">
        <v>2</v>
      </c>
      <c r="B24" s="62" t="s">
        <v>40</v>
      </c>
      <c r="C24" s="63"/>
      <c r="D24" s="64"/>
      <c r="E24" s="15">
        <f>E25+E29</f>
        <v>10</v>
      </c>
      <c r="F24" s="15">
        <f>F25+F29</f>
        <v>10</v>
      </c>
      <c r="G24" s="16"/>
      <c r="H24" s="17"/>
    </row>
    <row r="25" spans="1:8" s="5" customFormat="1" ht="72" customHeight="1" x14ac:dyDescent="0.25">
      <c r="A25" s="23" t="s">
        <v>41</v>
      </c>
      <c r="B25" s="59" t="s">
        <v>42</v>
      </c>
      <c r="C25" s="60"/>
      <c r="D25" s="61"/>
      <c r="E25" s="23">
        <f>E26+E27+E28</f>
        <v>7</v>
      </c>
      <c r="F25" s="23">
        <f>F26+F27+F28</f>
        <v>7</v>
      </c>
      <c r="G25" s="24"/>
      <c r="H25" s="25"/>
    </row>
    <row r="26" spans="1:8" s="5" customFormat="1" ht="122.25" customHeight="1" x14ac:dyDescent="0.25">
      <c r="A26" s="23" t="s">
        <v>30</v>
      </c>
      <c r="B26" s="59" t="s">
        <v>43</v>
      </c>
      <c r="C26" s="60"/>
      <c r="D26" s="61"/>
      <c r="E26" s="23">
        <v>2</v>
      </c>
      <c r="F26" s="31">
        <v>2</v>
      </c>
      <c r="G26" s="24"/>
      <c r="H26" s="25"/>
    </row>
    <row r="27" spans="1:8" s="5" customFormat="1" ht="51" customHeight="1" x14ac:dyDescent="0.25">
      <c r="A27" s="23" t="s">
        <v>32</v>
      </c>
      <c r="B27" s="65" t="s">
        <v>44</v>
      </c>
      <c r="C27" s="66"/>
      <c r="D27" s="67"/>
      <c r="E27" s="23">
        <v>3</v>
      </c>
      <c r="F27" s="31">
        <v>3</v>
      </c>
      <c r="G27" s="24"/>
      <c r="H27" s="25"/>
    </row>
    <row r="28" spans="1:8" s="5" customFormat="1" ht="66.75" customHeight="1" x14ac:dyDescent="0.25">
      <c r="A28" s="23" t="s">
        <v>34</v>
      </c>
      <c r="B28" s="59" t="s">
        <v>45</v>
      </c>
      <c r="C28" s="60"/>
      <c r="D28" s="61"/>
      <c r="E28" s="23">
        <v>2</v>
      </c>
      <c r="F28" s="31">
        <v>2</v>
      </c>
      <c r="G28" s="24"/>
      <c r="H28" s="25"/>
    </row>
    <row r="29" spans="1:8" s="5" customFormat="1" ht="39" customHeight="1" x14ac:dyDescent="0.25">
      <c r="A29" s="23" t="s">
        <v>46</v>
      </c>
      <c r="B29" s="59" t="s">
        <v>47</v>
      </c>
      <c r="C29" s="60"/>
      <c r="D29" s="61"/>
      <c r="E29" s="23">
        <f>E30+E31</f>
        <v>3</v>
      </c>
      <c r="F29" s="23">
        <v>3</v>
      </c>
      <c r="G29" s="24"/>
      <c r="H29" s="25"/>
    </row>
    <row r="30" spans="1:8" s="5" customFormat="1" ht="52.5" customHeight="1" x14ac:dyDescent="0.25">
      <c r="A30" s="23" t="s">
        <v>30</v>
      </c>
      <c r="B30" s="65" t="s">
        <v>48</v>
      </c>
      <c r="C30" s="66"/>
      <c r="D30" s="67"/>
      <c r="E30" s="23">
        <v>2</v>
      </c>
      <c r="F30" s="21">
        <v>2</v>
      </c>
      <c r="G30" s="24"/>
      <c r="H30" s="25"/>
    </row>
    <row r="31" spans="1:8" s="5" customFormat="1" ht="67.5" customHeight="1" x14ac:dyDescent="0.25">
      <c r="A31" s="23" t="s">
        <v>32</v>
      </c>
      <c r="B31" s="65" t="s">
        <v>49</v>
      </c>
      <c r="C31" s="66"/>
      <c r="D31" s="67"/>
      <c r="E31" s="23">
        <v>1</v>
      </c>
      <c r="F31" s="31">
        <v>1</v>
      </c>
      <c r="G31" s="24"/>
      <c r="H31" s="25"/>
    </row>
    <row r="32" spans="1:8" s="1" customFormat="1" ht="21" customHeight="1" x14ac:dyDescent="0.25">
      <c r="A32" s="12" t="s">
        <v>50</v>
      </c>
      <c r="B32" s="68" t="s">
        <v>51</v>
      </c>
      <c r="C32" s="69"/>
      <c r="D32" s="70"/>
      <c r="E32" s="15">
        <f>E33+E37+E43</f>
        <v>30</v>
      </c>
      <c r="F32" s="15">
        <f>F33+F37+F43</f>
        <v>25</v>
      </c>
      <c r="G32" s="16"/>
      <c r="H32" s="12"/>
    </row>
    <row r="33" spans="1:8" s="3" customFormat="1" ht="69" customHeight="1" x14ac:dyDescent="0.25">
      <c r="A33" s="17">
        <v>1</v>
      </c>
      <c r="B33" s="58" t="s">
        <v>52</v>
      </c>
      <c r="C33" s="58"/>
      <c r="D33" s="58"/>
      <c r="E33" s="15">
        <f>E34+E35+E36</f>
        <v>10</v>
      </c>
      <c r="F33" s="15">
        <f>SUM(F34:F36)</f>
        <v>9</v>
      </c>
      <c r="G33" s="16"/>
      <c r="H33" s="17"/>
    </row>
    <row r="34" spans="1:8" s="5" customFormat="1" ht="67.5" customHeight="1" x14ac:dyDescent="0.25">
      <c r="A34" s="23" t="s">
        <v>22</v>
      </c>
      <c r="B34" s="65" t="s">
        <v>53</v>
      </c>
      <c r="C34" s="66"/>
      <c r="D34" s="67"/>
      <c r="E34" s="23">
        <v>2</v>
      </c>
      <c r="F34" s="23">
        <v>2</v>
      </c>
      <c r="G34" s="32"/>
      <c r="H34" s="33" t="s">
        <v>54</v>
      </c>
    </row>
    <row r="35" spans="1:8" s="5" customFormat="1" ht="85.5" customHeight="1" x14ac:dyDescent="0.25">
      <c r="A35" s="17" t="s">
        <v>24</v>
      </c>
      <c r="B35" s="71" t="s">
        <v>55</v>
      </c>
      <c r="C35" s="72"/>
      <c r="D35" s="73"/>
      <c r="E35" s="17">
        <v>5</v>
      </c>
      <c r="F35" s="17">
        <v>4</v>
      </c>
      <c r="G35" s="34"/>
      <c r="H35" s="35" t="s">
        <v>56</v>
      </c>
    </row>
    <row r="36" spans="1:8" s="5" customFormat="1" ht="42.75" customHeight="1" x14ac:dyDescent="0.25">
      <c r="A36" s="23" t="s">
        <v>26</v>
      </c>
      <c r="B36" s="71" t="s">
        <v>57</v>
      </c>
      <c r="C36" s="72"/>
      <c r="D36" s="73"/>
      <c r="E36" s="23">
        <v>3</v>
      </c>
      <c r="F36" s="23">
        <v>3</v>
      </c>
      <c r="G36" s="24"/>
      <c r="H36" s="25"/>
    </row>
    <row r="37" spans="1:8" s="3" customFormat="1" ht="102" customHeight="1" x14ac:dyDescent="0.25">
      <c r="A37" s="17">
        <v>2</v>
      </c>
      <c r="B37" s="58" t="s">
        <v>58</v>
      </c>
      <c r="C37" s="58"/>
      <c r="D37" s="58"/>
      <c r="E37" s="15">
        <f>E38+E39+E40+E41+E42</f>
        <v>10</v>
      </c>
      <c r="F37" s="15">
        <f>SUM(F38:F42)</f>
        <v>9</v>
      </c>
      <c r="G37" s="16"/>
      <c r="H37" s="17"/>
    </row>
    <row r="38" spans="1:8" s="5" customFormat="1" ht="56.25" customHeight="1" x14ac:dyDescent="0.25">
      <c r="A38" s="23" t="s">
        <v>41</v>
      </c>
      <c r="B38" s="65" t="s">
        <v>59</v>
      </c>
      <c r="C38" s="66"/>
      <c r="D38" s="67"/>
      <c r="E38" s="23">
        <v>2</v>
      </c>
      <c r="F38" s="23">
        <v>1</v>
      </c>
      <c r="G38" s="24"/>
      <c r="H38" s="25"/>
    </row>
    <row r="39" spans="1:8" s="5" customFormat="1" ht="67.5" customHeight="1" x14ac:dyDescent="0.25">
      <c r="A39" s="23" t="s">
        <v>46</v>
      </c>
      <c r="B39" s="59" t="s">
        <v>60</v>
      </c>
      <c r="C39" s="60"/>
      <c r="D39" s="61"/>
      <c r="E39" s="23">
        <v>2</v>
      </c>
      <c r="F39" s="23">
        <v>2</v>
      </c>
      <c r="G39" s="24"/>
      <c r="H39" s="25"/>
    </row>
    <row r="40" spans="1:8" s="5" customFormat="1" ht="71.25" customHeight="1" x14ac:dyDescent="0.25">
      <c r="A40" s="23" t="s">
        <v>61</v>
      </c>
      <c r="B40" s="59" t="s">
        <v>62</v>
      </c>
      <c r="C40" s="60"/>
      <c r="D40" s="61"/>
      <c r="E40" s="23">
        <v>2</v>
      </c>
      <c r="F40" s="23">
        <v>2</v>
      </c>
      <c r="G40" s="24"/>
      <c r="H40" s="25"/>
    </row>
    <row r="41" spans="1:8" s="5" customFormat="1" ht="84.75" customHeight="1" x14ac:dyDescent="0.25">
      <c r="A41" s="23" t="s">
        <v>63</v>
      </c>
      <c r="B41" s="65" t="s">
        <v>64</v>
      </c>
      <c r="C41" s="66"/>
      <c r="D41" s="67"/>
      <c r="E41" s="23">
        <v>2</v>
      </c>
      <c r="F41" s="23">
        <v>2</v>
      </c>
      <c r="G41" s="24"/>
      <c r="H41" s="25"/>
    </row>
    <row r="42" spans="1:8" s="5" customFormat="1" ht="51.95" customHeight="1" x14ac:dyDescent="0.25">
      <c r="A42" s="17" t="s">
        <v>65</v>
      </c>
      <c r="B42" s="59" t="s">
        <v>66</v>
      </c>
      <c r="C42" s="60"/>
      <c r="D42" s="61"/>
      <c r="E42" s="17">
        <v>2</v>
      </c>
      <c r="F42" s="17">
        <v>2</v>
      </c>
      <c r="G42" s="34"/>
      <c r="H42" s="30"/>
    </row>
    <row r="43" spans="1:8" s="3" customFormat="1" ht="70.5" customHeight="1" x14ac:dyDescent="0.25">
      <c r="A43" s="17">
        <v>3</v>
      </c>
      <c r="B43" s="58" t="s">
        <v>67</v>
      </c>
      <c r="C43" s="58"/>
      <c r="D43" s="58"/>
      <c r="E43" s="15">
        <f>SUM(E44:E46)</f>
        <v>10</v>
      </c>
      <c r="F43" s="15">
        <f>SUM(F44:F46)</f>
        <v>7</v>
      </c>
      <c r="G43" s="16"/>
      <c r="H43" s="17"/>
    </row>
    <row r="44" spans="1:8" s="5" customFormat="1" ht="87" customHeight="1" x14ac:dyDescent="0.25">
      <c r="A44" s="23" t="s">
        <v>68</v>
      </c>
      <c r="B44" s="59" t="s">
        <v>69</v>
      </c>
      <c r="C44" s="60"/>
      <c r="D44" s="61"/>
      <c r="E44" s="17">
        <v>3</v>
      </c>
      <c r="F44" s="23">
        <v>1</v>
      </c>
      <c r="G44" s="24"/>
      <c r="H44" s="25"/>
    </row>
    <row r="45" spans="1:8" s="5" customFormat="1" ht="150" customHeight="1" x14ac:dyDescent="0.25">
      <c r="A45" s="17" t="s">
        <v>70</v>
      </c>
      <c r="B45" s="59" t="s">
        <v>71</v>
      </c>
      <c r="C45" s="60"/>
      <c r="D45" s="61"/>
      <c r="E45" s="17">
        <v>5</v>
      </c>
      <c r="F45" s="17">
        <v>5</v>
      </c>
      <c r="G45" s="34"/>
      <c r="H45" s="30"/>
    </row>
    <row r="46" spans="1:8" s="5" customFormat="1" ht="88.5" customHeight="1" x14ac:dyDescent="0.25">
      <c r="A46" s="23" t="s">
        <v>72</v>
      </c>
      <c r="B46" s="65" t="s">
        <v>73</v>
      </c>
      <c r="C46" s="66"/>
      <c r="D46" s="67"/>
      <c r="E46" s="23">
        <v>2</v>
      </c>
      <c r="F46" s="23">
        <v>1</v>
      </c>
      <c r="G46" s="24"/>
      <c r="H46" s="25"/>
    </row>
    <row r="47" spans="1:8" s="1" customFormat="1" ht="52.5" customHeight="1" x14ac:dyDescent="0.25">
      <c r="A47" s="12" t="s">
        <v>74</v>
      </c>
      <c r="B47" s="62" t="s">
        <v>75</v>
      </c>
      <c r="C47" s="63"/>
      <c r="D47" s="64"/>
      <c r="E47" s="19">
        <v>50</v>
      </c>
      <c r="F47" s="19">
        <f>SUM(F48:F53)</f>
        <v>50</v>
      </c>
      <c r="G47" s="20"/>
      <c r="H47" s="12"/>
    </row>
    <row r="48" spans="1:8" s="3" customFormat="1" ht="30" customHeight="1" x14ac:dyDescent="0.25">
      <c r="A48" s="17"/>
      <c r="B48" s="71" t="s">
        <v>76</v>
      </c>
      <c r="C48" s="72"/>
      <c r="D48" s="73"/>
      <c r="E48" s="17">
        <v>50</v>
      </c>
      <c r="F48" s="17">
        <v>50</v>
      </c>
      <c r="G48" s="36"/>
      <c r="H48" s="17"/>
    </row>
    <row r="49" spans="1:8" s="3" customFormat="1" ht="30" customHeight="1" x14ac:dyDescent="0.25">
      <c r="A49" s="17"/>
      <c r="B49" s="71" t="s">
        <v>77</v>
      </c>
      <c r="C49" s="72"/>
      <c r="D49" s="73"/>
      <c r="E49" s="17">
        <v>45</v>
      </c>
      <c r="F49" s="17"/>
      <c r="G49" s="36"/>
      <c r="H49" s="17"/>
    </row>
    <row r="50" spans="1:8" s="3" customFormat="1" ht="30" customHeight="1" x14ac:dyDescent="0.25">
      <c r="A50" s="17"/>
      <c r="B50" s="71" t="s">
        <v>78</v>
      </c>
      <c r="C50" s="72"/>
      <c r="D50" s="73"/>
      <c r="E50" s="17">
        <v>40</v>
      </c>
      <c r="F50" s="17"/>
      <c r="G50" s="36"/>
      <c r="H50" s="17"/>
    </row>
    <row r="51" spans="1:8" s="3" customFormat="1" ht="30" customHeight="1" x14ac:dyDescent="0.25">
      <c r="A51" s="17"/>
      <c r="B51" s="71" t="s">
        <v>79</v>
      </c>
      <c r="C51" s="72"/>
      <c r="D51" s="73"/>
      <c r="E51" s="17">
        <v>30</v>
      </c>
      <c r="F51" s="17"/>
      <c r="G51" s="36"/>
      <c r="H51" s="17"/>
    </row>
    <row r="52" spans="1:8" s="3" customFormat="1" ht="30" customHeight="1" x14ac:dyDescent="0.25">
      <c r="A52" s="17"/>
      <c r="B52" s="71" t="s">
        <v>80</v>
      </c>
      <c r="C52" s="72"/>
      <c r="D52" s="73"/>
      <c r="E52" s="17">
        <v>25</v>
      </c>
      <c r="F52" s="17"/>
      <c r="G52" s="36"/>
      <c r="H52" s="17"/>
    </row>
    <row r="53" spans="1:8" s="3" customFormat="1" ht="30" customHeight="1" x14ac:dyDescent="0.25">
      <c r="A53" s="17"/>
      <c r="B53" s="71" t="s">
        <v>81</v>
      </c>
      <c r="C53" s="72"/>
      <c r="D53" s="73"/>
      <c r="E53" s="17">
        <v>0</v>
      </c>
      <c r="F53" s="17"/>
      <c r="G53" s="36"/>
      <c r="H53" s="17"/>
    </row>
    <row r="54" spans="1:8" s="1" customFormat="1" ht="30" customHeight="1" x14ac:dyDescent="0.25">
      <c r="A54" s="12"/>
      <c r="B54" s="74" t="s">
        <v>82</v>
      </c>
      <c r="C54" s="75"/>
      <c r="D54" s="76"/>
      <c r="E54" s="12">
        <f>E13+E32+E47</f>
        <v>100</v>
      </c>
      <c r="F54" s="12">
        <f>F13+F32+F47</f>
        <v>95</v>
      </c>
      <c r="G54" s="37"/>
      <c r="H54" s="12"/>
    </row>
    <row r="55" spans="1:8" ht="9.75" customHeight="1" x14ac:dyDescent="0.25">
      <c r="C55" s="8"/>
      <c r="D55" s="8"/>
      <c r="G55" s="38"/>
    </row>
    <row r="56" spans="1:8" ht="20.25" customHeight="1" x14ac:dyDescent="0.25">
      <c r="B56" s="77" t="s">
        <v>83</v>
      </c>
      <c r="C56" s="77"/>
      <c r="D56" s="77"/>
      <c r="G56" s="38"/>
    </row>
    <row r="57" spans="1:8" s="2" customFormat="1" ht="78" customHeight="1" x14ac:dyDescent="0.25">
      <c r="A57" s="78" t="s">
        <v>84</v>
      </c>
      <c r="B57" s="79"/>
      <c r="C57" s="80"/>
      <c r="D57" s="78" t="s">
        <v>85</v>
      </c>
      <c r="E57" s="80"/>
      <c r="F57" s="13" t="s">
        <v>86</v>
      </c>
      <c r="G57" s="39" t="s">
        <v>87</v>
      </c>
      <c r="H57" s="13" t="s">
        <v>88</v>
      </c>
    </row>
    <row r="58" spans="1:8" ht="34.5" customHeight="1" x14ac:dyDescent="0.25">
      <c r="A58" s="81" t="s">
        <v>89</v>
      </c>
      <c r="B58" s="82"/>
      <c r="C58" s="83"/>
      <c r="D58" s="81" t="s">
        <v>90</v>
      </c>
      <c r="E58" s="83"/>
      <c r="F58" s="17" t="s">
        <v>91</v>
      </c>
      <c r="G58" s="40"/>
      <c r="H58" s="41" t="str">
        <f>IF(AND(80&lt;=G54,G54&lt;100),G54,"")</f>
        <v/>
      </c>
    </row>
    <row r="59" spans="1:8" ht="37.700000000000003" customHeight="1" x14ac:dyDescent="0.25">
      <c r="A59" s="81" t="s">
        <v>92</v>
      </c>
      <c r="B59" s="82"/>
      <c r="C59" s="83"/>
      <c r="D59" s="81" t="s">
        <v>93</v>
      </c>
      <c r="E59" s="83"/>
      <c r="F59" s="17"/>
      <c r="G59" s="40"/>
      <c r="H59" s="41" t="str">
        <f>IF(AND(65&lt;=G54,G54&lt;80),G54,"")</f>
        <v/>
      </c>
    </row>
    <row r="60" spans="1:8" ht="42" customHeight="1" x14ac:dyDescent="0.25">
      <c r="A60" s="81" t="s">
        <v>94</v>
      </c>
      <c r="B60" s="82"/>
      <c r="C60" s="83"/>
      <c r="D60" s="81" t="s">
        <v>95</v>
      </c>
      <c r="E60" s="83"/>
      <c r="F60" s="17"/>
      <c r="G60" s="40"/>
      <c r="H60" s="41" t="str">
        <f>IF(AND(50&lt;=G54,G54&lt;65),G54,"")</f>
        <v/>
      </c>
    </row>
    <row r="61" spans="1:8" ht="39.6" customHeight="1" x14ac:dyDescent="0.25">
      <c r="A61" s="81" t="s">
        <v>96</v>
      </c>
      <c r="B61" s="82"/>
      <c r="C61" s="83"/>
      <c r="D61" s="81" t="s">
        <v>97</v>
      </c>
      <c r="E61" s="83"/>
      <c r="F61" s="17"/>
      <c r="G61" s="40"/>
      <c r="H61" s="41" t="str">
        <f>IF(AND(0&lt;G54,G54&lt;50),G54,"")</f>
        <v/>
      </c>
    </row>
    <row r="62" spans="1:8" ht="8.4499999999999993" customHeight="1" x14ac:dyDescent="0.25"/>
    <row r="63" spans="1:8" s="6" customFormat="1" ht="20.25" customHeight="1" x14ac:dyDescent="0.25">
      <c r="B63" s="42"/>
      <c r="D63" s="84" t="s">
        <v>98</v>
      </c>
      <c r="E63" s="84"/>
      <c r="F63" s="84"/>
      <c r="G63" s="84"/>
      <c r="H63" s="84"/>
    </row>
    <row r="64" spans="1:8" s="1" customFormat="1" ht="35.25" customHeight="1" x14ac:dyDescent="0.25">
      <c r="D64" s="47" t="s">
        <v>99</v>
      </c>
      <c r="E64" s="47"/>
      <c r="F64" s="47"/>
      <c r="G64" s="47"/>
      <c r="H64" s="47"/>
    </row>
    <row r="65" spans="2:8" x14ac:dyDescent="0.25">
      <c r="D65" s="43"/>
      <c r="E65" s="43"/>
      <c r="F65" s="43"/>
      <c r="G65" s="43"/>
      <c r="H65" s="43"/>
    </row>
    <row r="70" spans="2:8" ht="15.75" customHeight="1" x14ac:dyDescent="0.25">
      <c r="B70" s="85" t="s">
        <v>100</v>
      </c>
      <c r="C70" s="85"/>
      <c r="D70" s="85"/>
      <c r="E70" s="85"/>
      <c r="F70" s="85"/>
      <c r="G70" s="85"/>
      <c r="H70" s="85"/>
    </row>
    <row r="71" spans="2:8" ht="101.1" customHeight="1" x14ac:dyDescent="0.25">
      <c r="B71" s="86" t="s">
        <v>101</v>
      </c>
      <c r="C71" s="87"/>
      <c r="D71" s="87"/>
      <c r="E71" s="87"/>
      <c r="F71" s="87"/>
      <c r="G71" s="87"/>
      <c r="H71" s="88"/>
    </row>
    <row r="72" spans="2:8" ht="30.75" customHeight="1" x14ac:dyDescent="0.25">
      <c r="B72" s="44"/>
      <c r="D72" s="84" t="s">
        <v>98</v>
      </c>
      <c r="E72" s="84"/>
      <c r="F72" s="84"/>
      <c r="G72" s="84"/>
      <c r="H72" s="84"/>
    </row>
    <row r="73" spans="2:8" ht="22.5" customHeight="1" x14ac:dyDescent="0.25">
      <c r="B73" s="45"/>
      <c r="D73" s="49" t="s">
        <v>102</v>
      </c>
      <c r="E73" s="49"/>
      <c r="F73" s="49"/>
      <c r="G73" s="49"/>
      <c r="H73" s="49"/>
    </row>
  </sheetData>
  <sheetProtection password="E795" sheet="1" formatCells="0" formatColumns="0" formatRows="0" insertColumns="0" insertRows="0" insertHyperlinks="0" deleteColumns="0" deleteRows="0" sort="0" autoFilter="0" pivotTables="0"/>
  <autoFilter ref="A11:H54"/>
  <mergeCells count="68">
    <mergeCell ref="D73:H73"/>
    <mergeCell ref="D63:H63"/>
    <mergeCell ref="D64:H64"/>
    <mergeCell ref="B70:H70"/>
    <mergeCell ref="B71:H71"/>
    <mergeCell ref="D72:H72"/>
    <mergeCell ref="A59:C59"/>
    <mergeCell ref="D59:E59"/>
    <mergeCell ref="A60:C60"/>
    <mergeCell ref="D60:E60"/>
    <mergeCell ref="A61:C61"/>
    <mergeCell ref="D61:E61"/>
    <mergeCell ref="B54:D54"/>
    <mergeCell ref="B56:D56"/>
    <mergeCell ref="A57:C57"/>
    <mergeCell ref="D57:E57"/>
    <mergeCell ref="A58:C58"/>
    <mergeCell ref="D58:E58"/>
    <mergeCell ref="B49:D49"/>
    <mergeCell ref="B50:D50"/>
    <mergeCell ref="B51:D51"/>
    <mergeCell ref="B52:D52"/>
    <mergeCell ref="B53:D53"/>
    <mergeCell ref="B44:D44"/>
    <mergeCell ref="B45:D45"/>
    <mergeCell ref="B46:D46"/>
    <mergeCell ref="B47:D47"/>
    <mergeCell ref="B48:D48"/>
    <mergeCell ref="B39:D39"/>
    <mergeCell ref="B40:D40"/>
    <mergeCell ref="B41:D41"/>
    <mergeCell ref="B42:D42"/>
    <mergeCell ref="B43:D43"/>
    <mergeCell ref="B34:D34"/>
    <mergeCell ref="B35:D35"/>
    <mergeCell ref="B36:D36"/>
    <mergeCell ref="B37:D37"/>
    <mergeCell ref="B38:D38"/>
    <mergeCell ref="B29:D29"/>
    <mergeCell ref="B30:D30"/>
    <mergeCell ref="B31:D31"/>
    <mergeCell ref="B32:D32"/>
    <mergeCell ref="B33:D33"/>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H8"/>
    <mergeCell ref="B9:H9"/>
    <mergeCell ref="B11:D11"/>
    <mergeCell ref="B12:D12"/>
    <mergeCell ref="B13:D13"/>
    <mergeCell ref="A2:C2"/>
    <mergeCell ref="D2:H2"/>
    <mergeCell ref="A3:B3"/>
    <mergeCell ref="A5:H5"/>
    <mergeCell ref="B7:H7"/>
  </mergeCells>
  <printOptions horizontalCentered="1"/>
  <pageMargins left="0.30902777777777801" right="0.3" top="0.45902777777777798" bottom="0.405555555555556" header="0.13125000000000001" footer="0.2"/>
  <pageSetup paperSize="9" orientation="portrait"/>
  <headerFooter>
    <oddFooter>&amp;CPage &amp;P of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1C- GV</vt:lpstr>
      <vt:lpstr>'Mẫu 1C- GV'!Print_Area</vt:lpstr>
      <vt:lpstr>'Mẫu 1C- GV'!Print_Titles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2019-03-20T14:19:00Z</dcterms:created>
  <dcterms:modified xsi:type="dcterms:W3CDTF">2019-03-25T02:58:32Z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1033-10.2.0.7635</vt:lpwstr>
  </property>
</Properties>
</file>